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LENOVO\Documents\Trabajo de Grado\RSE\FINAL\"/>
    </mc:Choice>
  </mc:AlternateContent>
  <bookViews>
    <workbookView xWindow="0" yWindow="0" windowWidth="28800" windowHeight="12330"/>
  </bookViews>
  <sheets>
    <sheet name="PRESUPUESTO DE RSC" sheetId="1" r:id="rId1"/>
  </sheets>
  <definedNames>
    <definedName name="_Hlk31901336" localSheetId="0">'PRESUPUESTO DE RSC'!$C$11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5" i="1" l="1"/>
  <c r="F36" i="1"/>
  <c r="F60" i="1"/>
  <c r="F35" i="1"/>
  <c r="F49" i="1"/>
  <c r="F29" i="1"/>
  <c r="F28" i="1"/>
  <c r="F27" i="1"/>
  <c r="F26" i="1"/>
  <c r="F25" i="1"/>
  <c r="F23" i="1"/>
  <c r="F18" i="1"/>
  <c r="F17" i="1"/>
  <c r="F15" i="1"/>
  <c r="F16" i="1"/>
  <c r="F19" i="1"/>
  <c r="F14" i="1"/>
  <c r="F13" i="1"/>
  <c r="F43" i="1" l="1"/>
  <c r="F32" i="1"/>
  <c r="F20" i="1"/>
  <c r="F66" i="1" l="1"/>
</calcChain>
</file>

<file path=xl/sharedStrings.xml><?xml version="1.0" encoding="utf-8"?>
<sst xmlns="http://schemas.openxmlformats.org/spreadsheetml/2006/main" count="193" uniqueCount="132">
  <si>
    <t>Estrategia</t>
  </si>
  <si>
    <t>Establecer políticas para la dirección estratégica desde la RSC.</t>
  </si>
  <si>
    <t>Reformular la misión y visión desde la perspectiva de la RSC.</t>
  </si>
  <si>
    <t>Diseñar e implementar un código ético.</t>
  </si>
  <si>
    <t>Definición de principios y valores corporativos enfocados en la RSC.</t>
  </si>
  <si>
    <t>Realización de informes RSC.</t>
  </si>
  <si>
    <t>Objetivo</t>
  </si>
  <si>
    <t>Definir recursos para la gestión del sistema de RSC.</t>
  </si>
  <si>
    <t>Asignación de responsable del SG-RSC.</t>
  </si>
  <si>
    <t>Diseñar un cuadro de mando integral que facilite la medición de los indicadores de RSC.</t>
  </si>
  <si>
    <t>Implementación de un sistema de medición de indicadores de RSC.</t>
  </si>
  <si>
    <t>Establecer políticas salariales acorde a lo establecido por la ley.</t>
  </si>
  <si>
    <t>Definición de políticas salariales justas</t>
  </si>
  <si>
    <t>Afiliar al total de los trabajadores a administradora de riesgos laborales.</t>
  </si>
  <si>
    <t>Afiliación a la ARL.</t>
  </si>
  <si>
    <t>Reajustar el salario ofrecido conforme lo establezca la ley.</t>
  </si>
  <si>
    <t>Crear programas de beneficios e incentivos.</t>
  </si>
  <si>
    <t>Implementación de programas de bonificaciones e incentivos</t>
  </si>
  <si>
    <t>Permitir el desarrollo profesional de los empleados.</t>
  </si>
  <si>
    <t>Desarrollo personal y profesional</t>
  </si>
  <si>
    <t>Incorporar temas de RSC y derechos humanos en el plan de capacitación.</t>
  </si>
  <si>
    <t xml:space="preserve">Inclusión de temas de RSC y derechos humanos en el plan de capacitación. </t>
  </si>
  <si>
    <t>Actualizar la matriz de identificación de peligros y evaluación de riesgos.</t>
  </si>
  <si>
    <t>Actualización de la matriz de peligros y evaluación de riesgos.</t>
  </si>
  <si>
    <t>Evaluar el cumplimiento de las acciones de medicina preventiva y del trabajo.</t>
  </si>
  <si>
    <t>Realizar exámenes médicos ocupacionales.</t>
  </si>
  <si>
    <t>Implementar programas de educación para los empleados.</t>
  </si>
  <si>
    <t>Ejecución de campañas informativas y educativas.</t>
  </si>
  <si>
    <t>Implementar un CRM.</t>
  </si>
  <si>
    <t>Poner en funcionamiento un CRM.</t>
  </si>
  <si>
    <t>Implementar un sistema de PQRS.</t>
  </si>
  <si>
    <t>Hacer uso de un sistema de PQRS.</t>
  </si>
  <si>
    <t>Definir políticas de descuentos justas que sean aplicables a todos sus clientes.</t>
  </si>
  <si>
    <t>Definición de política de descuentos.</t>
  </si>
  <si>
    <t>Crear programas sociales que involucren a los clientes de la empresa.</t>
  </si>
  <si>
    <t>Ejecutar programas sociales donde se vean involucrados los clientes.</t>
  </si>
  <si>
    <t>Realizar parte de la venta de sus productos a través de medios digitales.</t>
  </si>
  <si>
    <t>Implementación de medios digitales para la venta de sus productos.</t>
  </si>
  <si>
    <t>Realizar campañas informativas que incluyan aspectos ambientales.</t>
  </si>
  <si>
    <t>Campañas informativas sobre la adecuada disposición final de los productos.</t>
  </si>
  <si>
    <t>Campañas informativas sobre el impacto del consumo de los productos.</t>
  </si>
  <si>
    <t>Establecer lineamientos que garanticen el desarrollo de buenas prácticas en la distribución de sus productos.</t>
  </si>
  <si>
    <t>Distribución de sus productos de una manera ambientalmente amigable.</t>
  </si>
  <si>
    <t xml:space="preserve">Definir políticas de selección y contratación claras que garanticen la igualdad de condiciones. </t>
  </si>
  <si>
    <t>Establecimiento de políticas de selección y contratación de proveedores.</t>
  </si>
  <si>
    <t>Garantizar la adquisición de productos y servicios que sean amigables con el ambiente.</t>
  </si>
  <si>
    <t>Adquisición de productos y servicios ambientalmente amigables.</t>
  </si>
  <si>
    <t>Evaluar sus proveedores enfocándose en aspectos ambientales.</t>
  </si>
  <si>
    <t>Evaluación medio ambiental de los proveedores.</t>
  </si>
  <si>
    <t>Conocer las necesidades actuales de la comunidad.</t>
  </si>
  <si>
    <t>Diagnóstico de las necesidades de la comunidad.</t>
  </si>
  <si>
    <t>Desarrollar programas de la actividad física para mejorar la calidad de vida de la comunidad.</t>
  </si>
  <si>
    <t>Programas sociales enfocados en promover la actividad física y mejorar la calidad de vida.</t>
  </si>
  <si>
    <t>Presentar informes semestrales de sostenibilidad a la comunidad.</t>
  </si>
  <si>
    <t>Elaboración de reportes de triple balance.</t>
  </si>
  <si>
    <t>Establecer programas para la mitigación del impacto ambiental.</t>
  </si>
  <si>
    <t xml:space="preserve">Programas para mitigar el impacto ambiental de las actividades de la empresa. </t>
  </si>
  <si>
    <t>Establecer programas para minimizar el impacto del ruido generado.</t>
  </si>
  <si>
    <t xml:space="preserve">Programa para minimizar el impacto del ruido generado. </t>
  </si>
  <si>
    <t>Establecer programas para minimizar el impacto de olor emanado.</t>
  </si>
  <si>
    <t>Programa para minimizar el impacto de los olores emanados.</t>
  </si>
  <si>
    <t>Establecer programas de manejo adecuado de residuos.</t>
  </si>
  <si>
    <t>Programa para el adecuado manejo de las basuras.</t>
  </si>
  <si>
    <t>Establecer programas de producción limpia.</t>
  </si>
  <si>
    <t>Programas de producción limpia.</t>
  </si>
  <si>
    <t>Presentar informes del SG-SST.</t>
  </si>
  <si>
    <t>Incluir acciones de evaluación y seguimiento del SG-SST al plan anual de trabajo de la empresa.</t>
  </si>
  <si>
    <t>Presentar informes medio ambientales.</t>
  </si>
  <si>
    <t>Incluir acciones de evaluación y seguimiento de las acciones medio ambientales al plan anual de trabajo de la empresa.</t>
  </si>
  <si>
    <r>
      <t>Objetivo</t>
    </r>
    <r>
      <rPr>
        <sz val="12"/>
        <color theme="1"/>
        <rFont val="Calibri"/>
        <family val="2"/>
        <scheme val="minor"/>
      </rPr>
      <t> </t>
    </r>
  </si>
  <si>
    <r>
      <t xml:space="preserve">Definir persona responsable del SG-RSC. </t>
    </r>
    <r>
      <rPr>
        <sz val="8"/>
        <color theme="1"/>
        <rFont val="Calibri"/>
        <family val="2"/>
        <scheme val="minor"/>
      </rPr>
      <t> </t>
    </r>
  </si>
  <si>
    <t>COSTO</t>
  </si>
  <si>
    <t>FRECUENCIA</t>
  </si>
  <si>
    <t>MENSUAL</t>
  </si>
  <si>
    <t>ANUAL</t>
  </si>
  <si>
    <t>POR INGRESO</t>
  </si>
  <si>
    <t xml:space="preserve">MENSUAL </t>
  </si>
  <si>
    <t xml:space="preserve">POR TRABAJADOR MENSUAL </t>
  </si>
  <si>
    <t>PROPIETARIOS</t>
  </si>
  <si>
    <t>EMPLEADOS</t>
  </si>
  <si>
    <t>CLIENTES</t>
  </si>
  <si>
    <t>PROVEEDORES</t>
  </si>
  <si>
    <t>COMUNIDAD</t>
  </si>
  <si>
    <t>Incluir aspectos de RSC en la toma de decisiones.</t>
  </si>
  <si>
    <t>Establecer políticas de RSC que involucren a los grupos de interés.</t>
  </si>
  <si>
    <t>Demostrar compromiso absoluto con la RSC por parte de los propietarios.</t>
  </si>
  <si>
    <t>Presentar informes anuales de sostenibilidad desde la perspectiva de la RSC.</t>
  </si>
  <si>
    <t>Asignarr recursos para el funcionamiento del SG-RSC.</t>
  </si>
  <si>
    <t xml:space="preserve"> </t>
  </si>
  <si>
    <t>Descripción</t>
  </si>
  <si>
    <t>Contar con el personal encargado de asesorar a la alta dirección en temas de RSC, de manera que sean incluidos en la toma de decisiones.</t>
  </si>
  <si>
    <t>Contar con el personal encargado de asesorar a la alta dirección en temas de RSC, de manera que sean incluidos durante el proceso de reformulación de la misión y la visión de la empresa.</t>
  </si>
  <si>
    <t>Contar con el personal encargado de asesorar a la alta dirección en temas de RSC, de manera que se tengan en cuenta cuando se establecen politicas que involucran los grupos de interés de la empresa.</t>
  </si>
  <si>
    <t>Contar con el personal encargado de compilar información y ordenarla de manera que se facilite presentar informes de sostenibilidad desde la perpectiva de la RSC.</t>
  </si>
  <si>
    <t>Contar con el personal encargado de asesorar a la alta dirección en temas de RSC, de manera que puedan ser utilizados para diseñar e implementar un código ético.</t>
  </si>
  <si>
    <t>Contar con el personado encargado de asesorar a la alta dirección para que se puedan establecer y asignar los recursos necesarios para el funcionamiento del SG-RSC.</t>
  </si>
  <si>
    <t>Definir persona responsable del SG-RSC, el cual debe contar con conocimientos de RSC de manera que pueda asesorar a la RSC.</t>
  </si>
  <si>
    <t>Contar con el personal que tenga los conocimientos necesarios para diseñar e implementar un sistema para la medición de indicadores de RSC.</t>
  </si>
  <si>
    <t>Tener personal que asesore a la alta dirección en temas salariares de manera que esta pueda definir politicas salariales justas.</t>
  </si>
  <si>
    <t>Asumir los costos correspondientes de la afiliación a la ARL de sus empleados.</t>
  </si>
  <si>
    <t xml:space="preserve">Aumento salarial periódico conforme a reajustes de ley.  </t>
  </si>
  <si>
    <t>Contar con personal encargado de ajustar los salarios de sus empleados de manera periodica conforme a los reajustes de ley.</t>
  </si>
  <si>
    <t>Contar con personal que junto con la alta dirección se encargue de la planeación e implementación de un programa de beneficios e incentivos.</t>
  </si>
  <si>
    <t>Contar con personal que junto con la alta dirección se encargue de la planeación e implementación de un programa de desarrollo personal y profesional.</t>
  </si>
  <si>
    <t>Tener personal que se encargue de incluir temas de RSC y derechos humanos en el plan de capacitación.</t>
  </si>
  <si>
    <t>Tener personal encargado de la actualización de la matris de peligros y evaluación de riesgos de manera periodica cuando esto sea necesario.</t>
  </si>
  <si>
    <t>Asumir los costos asociados a la realización de los examenes medicos ocupacionales de cada uno de sus empleados.</t>
  </si>
  <si>
    <t>Contar con personal que junto con la alta dirección se encargue de la planeación y ejecución de campañas informativas y educativas.</t>
  </si>
  <si>
    <t>Adquirir un CRM y contar con personal capacitado que se encargue de la gestión del mismo.</t>
  </si>
  <si>
    <t>Adquirir la infraestructura necesaria, así como contar con el personal encargado de gestionar el mismo.</t>
  </si>
  <si>
    <t>Tener personal con los conocimientos necesarios para asesorar a la alta dirección de manera que se definan politicas de descuentos justas y que ademas sean aplicables a todos sus clientes.</t>
  </si>
  <si>
    <t>Asumir los costos necesarios para llevar acabo una jornada de concientización ambiental en las que se vean involucrados los clientes de la compañía.</t>
  </si>
  <si>
    <t>Asumir los costos necesarios para llevar acabo campañas informaticas sobre el impacto del consumo de los productos de la empresa.</t>
  </si>
  <si>
    <t>Asumir los costos necesarios para llevar acabo campañas informaticas sobre la adecuada disposición final de los productos de la empresa.</t>
  </si>
  <si>
    <t>Contar con personal que se encargue de realizar la venta de los productos de la empresa a traves de medios digitales.</t>
  </si>
  <si>
    <t>Tener personal que asesore a la alta dirección de manera que la empresa distribuya sus productos de una manera ambientalmente amigable.</t>
  </si>
  <si>
    <t>Contar con personal que asesore a la alta dirección de manera que se puedan definir politicas de selección y contratación claras.</t>
  </si>
  <si>
    <t>Tener personal que asesore a la alta dirección en temas relacionados con la adquisición de productos y servicios ambientalmente amigables.</t>
  </si>
  <si>
    <t>Contar con pesonal encargado de realizar la evaluación medioambiental de los proveedores.</t>
  </si>
  <si>
    <t>Realización de campañas que promuevan la actividad fisica tales como sesiones de bailoterapia.</t>
  </si>
  <si>
    <t>Contar con el personal encargado de compilar información y ordenarla de manera que se facilite presentar informes semestrales de sostenibilidad.</t>
  </si>
  <si>
    <t>Asumir los costos necesarios para llevar acabo programas para mitigar el impacto ambiental generado por la actividad productiva de la empresa.</t>
  </si>
  <si>
    <t>Asumir los costos necesarios para llevar acabo un programa que garantice la minimimización del impacto generado por el ruido producido por la empresa durante el desarrollo de su actividad operativa, adquiriendo e instalando paneles acusticos que eviten que estos ruidos sean percibidos por la comunidad.</t>
  </si>
  <si>
    <t>Asumir los costos necesarios para llevar acabo un programa que garantice la minimimización del impacto generado por los olores emanados por la empresa durante el desarrollo de su actividad operativa, adquiriendo e instalando extractores de olores que garanticen una mejora en la calidad del aire.</t>
  </si>
  <si>
    <t>Asumir los costos necesarios para llevar acabo programas sobre el adecuado manejo de las basuras en la comunidad.</t>
  </si>
  <si>
    <t>Asumir los costos necesarios para establecer programas de producción más limpia.</t>
  </si>
  <si>
    <t>Contar con el personal encargado de compilar información y ordenarla de manera que se facilite presentar informes del SG-SST.</t>
  </si>
  <si>
    <t>Contar con el personal encargado de compilar información y ordenarla de manera que se facilite presentar informes ambientales.</t>
  </si>
  <si>
    <t>SUBTOTAL</t>
  </si>
  <si>
    <t>ENTES GUBERNAMENTALES</t>
  </si>
  <si>
    <t>TOTAL PLAN DE ACCIÓN</t>
  </si>
  <si>
    <t>Contar con personal encargado de analizar y diagnosticar las necesidades de la comunidad.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</si>
</sst>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2" formatCode="_-&quot;$&quot;\ * #,##0_-;\-&quot;$&quot;\ * #,##0_-;_-&quot;$&quot;\ * &quot;-&quot;_-;_-@_-"/>
    <numFmt numFmtId="164" formatCode="_-[$$-240A]\ * #,##0_-;\-[$$-240A]\ * #,##0_-;_-[$$-240A]\ * &quot;-&quot;??_-;_-@_-"/>
  </numFmts>
  <fonts count="15" x14ac:knownFonts="1">
    <font>
      <sz val="11"/>
      <color theme="1"/>
      <name val="Calibri"/>
      <family val="2"/>
      <scheme val="minor"/>
    </font>
    <font>
      <sz val="12"/>
      <color theme="1"/>
      <name val="Times New Roman"/>
      <family val="1"/>
    </font>
    <font>
      <sz val="8"/>
      <color theme="1"/>
      <name val="Times New Roman"/>
      <family val="1"/>
    </font>
    <font>
      <sz val="10"/>
      <color theme="1"/>
      <name val="Times New Roman"/>
      <family val="1"/>
    </font>
    <font>
      <sz val="13.5"/>
      <color rgb="FF505050"/>
      <name val="Arial"/>
      <family val="2"/>
    </font>
    <font>
      <b/>
      <sz val="36"/>
      <color rgb="FF000000"/>
      <name val="Calibri"/>
      <family val="2"/>
      <scheme val="minor"/>
    </font>
    <font>
      <b/>
      <sz val="12"/>
      <color rgb="FF000000"/>
      <name val="Calibri"/>
      <family val="2"/>
      <scheme val="minor"/>
    </font>
    <font>
      <sz val="12"/>
      <color theme="1"/>
      <name val="Calibri"/>
      <family val="2"/>
      <scheme val="minor"/>
    </font>
    <font>
      <sz val="10"/>
      <color rgb="FF000000"/>
      <name val="Calibri"/>
      <family val="2"/>
      <scheme val="minor"/>
    </font>
    <font>
      <sz val="8"/>
      <color theme="1"/>
      <name val="Calibri"/>
      <family val="2"/>
      <scheme val="minor"/>
    </font>
    <font>
      <sz val="10"/>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b/>
      <sz val="10"/>
      <color rgb="FF000000"/>
      <name val="Calibri"/>
      <family val="2"/>
      <scheme val="minor"/>
    </font>
  </fonts>
  <fills count="4">
    <fill>
      <patternFill patternType="none"/>
    </fill>
    <fill>
      <patternFill patternType="gray125"/>
    </fill>
    <fill>
      <patternFill patternType="solid">
        <fgColor theme="7" tint="0.39997558519241921"/>
        <bgColor indexed="64"/>
      </patternFill>
    </fill>
    <fill>
      <patternFill patternType="solid">
        <fgColor theme="8" tint="0.59999389629810485"/>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2" fontId="11" fillId="0" borderId="0" applyFont="0" applyFill="0" applyBorder="0" applyAlignment="0" applyProtection="0"/>
  </cellStyleXfs>
  <cellXfs count="55">
    <xf numFmtId="0" fontId="0" fillId="0" borderId="0" xfId="0"/>
    <xf numFmtId="0" fontId="0" fillId="0" borderId="0" xfId="0" applyAlignment="1">
      <alignment wrapText="1"/>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4" fillId="0" borderId="0" xfId="0" applyFont="1" applyAlignment="1">
      <alignment horizontal="center" vertical="center" wrapText="1"/>
    </xf>
    <xf numFmtId="0" fontId="0" fillId="0" borderId="0" xfId="0" applyAlignment="1">
      <alignment horizontal="left" vertical="center" wrapText="1"/>
    </xf>
    <xf numFmtId="0" fontId="4" fillId="0" borderId="0" xfId="0" applyFont="1" applyAlignment="1">
      <alignment horizontal="left"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6" fillId="3" borderId="7" xfId="0" applyFont="1" applyFill="1" applyBorder="1" applyAlignment="1">
      <alignment horizontal="center" vertical="center" wrapText="1"/>
    </xf>
    <xf numFmtId="0" fontId="0" fillId="0" borderId="1" xfId="0" applyBorder="1" applyAlignment="1">
      <alignment horizontal="center" vertical="center"/>
    </xf>
    <xf numFmtId="0" fontId="8" fillId="0" borderId="1" xfId="0" applyFont="1" applyFill="1" applyBorder="1" applyAlignment="1">
      <alignment horizontal="center" vertical="center" wrapText="1"/>
    </xf>
    <xf numFmtId="0" fontId="0" fillId="0" borderId="1" xfId="0" applyBorder="1" applyAlignment="1">
      <alignment horizontal="center" vertical="center"/>
    </xf>
    <xf numFmtId="0" fontId="13" fillId="0" borderId="0" xfId="0" applyFont="1" applyBorder="1" applyAlignment="1">
      <alignment vertical="center" wrapText="1"/>
    </xf>
    <xf numFmtId="0" fontId="0" fillId="0" borderId="0" xfId="0" applyBorder="1"/>
    <xf numFmtId="0" fontId="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164" fontId="0" fillId="0" borderId="1" xfId="1" applyNumberFormat="1" applyFont="1" applyBorder="1" applyAlignment="1">
      <alignment horizontal="left" vertical="center" wrapText="1" indent="4"/>
    </xf>
    <xf numFmtId="164" fontId="0" fillId="0" borderId="1" xfId="1" applyNumberFormat="1" applyFont="1" applyBorder="1" applyAlignment="1">
      <alignment horizontal="left" vertical="center" wrapText="1" indent="5"/>
    </xf>
    <xf numFmtId="42" fontId="0" fillId="0" borderId="1" xfId="1" applyNumberFormat="1" applyFont="1" applyBorder="1" applyAlignment="1">
      <alignment horizontal="left" vertical="center" wrapText="1" indent="5"/>
    </xf>
    <xf numFmtId="42" fontId="0" fillId="0" borderId="1" xfId="1" applyFont="1" applyBorder="1" applyAlignment="1">
      <alignment horizontal="left" vertical="center" indent="2"/>
    </xf>
    <xf numFmtId="42" fontId="0" fillId="0" borderId="1" xfId="1" applyFont="1" applyBorder="1" applyAlignment="1">
      <alignment horizontal="left" vertical="center" indent="4"/>
    </xf>
    <xf numFmtId="42" fontId="0" fillId="0" borderId="1" xfId="1" applyFont="1" applyFill="1" applyBorder="1" applyAlignment="1">
      <alignment horizontal="left" vertical="center" indent="2"/>
    </xf>
    <xf numFmtId="42" fontId="0" fillId="0" borderId="8" xfId="1" applyFont="1" applyBorder="1" applyAlignment="1">
      <alignment horizontal="left" vertical="center" indent="4"/>
    </xf>
    <xf numFmtId="0" fontId="0" fillId="0" borderId="1" xfId="0" applyBorder="1" applyAlignment="1">
      <alignment horizontal="center" vertical="center"/>
    </xf>
    <xf numFmtId="42" fontId="0" fillId="0" borderId="1" xfId="1" applyFont="1" applyBorder="1" applyAlignment="1">
      <alignment horizontal="left" vertical="center" indent="2"/>
    </xf>
    <xf numFmtId="0" fontId="13" fillId="0" borderId="8"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horizontal="center" vertical="center" wrapText="1"/>
    </xf>
    <xf numFmtId="42" fontId="0" fillId="0" borderId="1" xfId="1" applyFont="1" applyBorder="1" applyAlignment="1">
      <alignment horizontal="left" vertical="center" indent="4"/>
    </xf>
    <xf numFmtId="0" fontId="0"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2" fillId="0" borderId="9" xfId="0" applyFont="1"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13"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42" fontId="12" fillId="0" borderId="2" xfId="1" applyFont="1" applyBorder="1" applyAlignment="1">
      <alignment horizontal="left" vertical="center" indent="14"/>
    </xf>
    <xf numFmtId="42" fontId="12" fillId="0" borderId="4" xfId="1" applyFont="1" applyBorder="1" applyAlignment="1">
      <alignment horizontal="left" vertical="center" indent="14"/>
    </xf>
    <xf numFmtId="42" fontId="12" fillId="0" borderId="2" xfId="1" applyFont="1" applyBorder="1" applyAlignment="1">
      <alignment horizontal="left" vertical="center" indent="15"/>
    </xf>
    <xf numFmtId="42" fontId="12" fillId="0" borderId="4" xfId="1" applyFont="1" applyBorder="1" applyAlignment="1">
      <alignment horizontal="left" vertical="center" indent="15"/>
    </xf>
    <xf numFmtId="42" fontId="12" fillId="0" borderId="2" xfId="0" applyNumberFormat="1" applyFont="1" applyBorder="1" applyAlignment="1">
      <alignment horizontal="left" indent="14"/>
    </xf>
    <xf numFmtId="42" fontId="12" fillId="0" borderId="4" xfId="0" applyNumberFormat="1" applyFont="1" applyBorder="1" applyAlignment="1">
      <alignment horizontal="left" indent="14"/>
    </xf>
    <xf numFmtId="42" fontId="12" fillId="0" borderId="2" xfId="1" applyFont="1" applyBorder="1" applyAlignment="1">
      <alignment horizontal="left" indent="16"/>
    </xf>
    <xf numFmtId="42" fontId="12" fillId="0" borderId="4" xfId="1" applyFont="1" applyBorder="1" applyAlignment="1">
      <alignment horizontal="left" indent="16"/>
    </xf>
    <xf numFmtId="42" fontId="0" fillId="0" borderId="5" xfId="1" applyFont="1" applyBorder="1" applyAlignment="1">
      <alignment horizontal="left" vertical="center" indent="2"/>
    </xf>
    <xf numFmtId="0" fontId="0" fillId="0" borderId="5" xfId="0" applyBorder="1" applyAlignment="1">
      <alignment horizontal="center" vertical="center"/>
    </xf>
  </cellXfs>
  <cellStyles count="2">
    <cellStyle name="Moneda [0]" xfId="1"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222937</xdr:colOff>
      <xdr:row>0</xdr:row>
      <xdr:rowOff>21044</xdr:rowOff>
    </xdr:from>
    <xdr:ext cx="7242174" cy="1782924"/>
    <xdr:sp macro="" textlink="">
      <xdr:nvSpPr>
        <xdr:cNvPr id="2" name="Rectángulo 1"/>
        <xdr:cNvSpPr/>
      </xdr:nvSpPr>
      <xdr:spPr>
        <a:xfrm>
          <a:off x="1746937" y="21044"/>
          <a:ext cx="7242174" cy="1782924"/>
        </a:xfrm>
        <a:prstGeom prst="rect">
          <a:avLst/>
        </a:prstGeom>
        <a:noFill/>
      </xdr:spPr>
      <xdr:txBody>
        <a:bodyPr wrap="none" lIns="91440" tIns="45720" rIns="91440" bIns="45720">
          <a:spAutoFit/>
        </a:bodyPr>
        <a:lstStyle/>
        <a:p>
          <a:pPr algn="ctr"/>
          <a:r>
            <a:rPr lang="es-ES" sz="54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PRESUPUESTO </a:t>
          </a:r>
        </a:p>
        <a:p>
          <a:pPr algn="ctr"/>
          <a:r>
            <a:rPr lang="es-ES" sz="54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PLAN</a:t>
          </a:r>
          <a:r>
            <a:rPr lang="es-ES" sz="5400" b="1" cap="none" spc="0" baseline="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 DE ACCIÓN DE RSC</a:t>
          </a:r>
          <a:endParaRPr lang="es-ES" sz="54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C9:N90"/>
  <sheetViews>
    <sheetView showGridLines="0" tabSelected="1" topLeftCell="A58" zoomScale="70" zoomScaleNormal="70" workbookViewId="0">
      <selection activeCell="C64" sqref="C64"/>
    </sheetView>
  </sheetViews>
  <sheetFormatPr baseColWidth="10" defaultRowHeight="15" x14ac:dyDescent="0.25"/>
  <cols>
    <col min="3" max="3" width="30.85546875" customWidth="1"/>
    <col min="4" max="4" width="22.140625" customWidth="1"/>
    <col min="5" max="5" width="32.28515625" customWidth="1"/>
    <col min="6" max="6" width="17.85546875" bestFit="1" customWidth="1"/>
    <col min="7" max="7" width="17.85546875" customWidth="1"/>
    <col min="8" max="8" width="15.28515625" customWidth="1"/>
    <col min="11" max="11" width="16" bestFit="1" customWidth="1"/>
  </cols>
  <sheetData>
    <row r="9" spans="3:14" ht="15.75" thickBot="1" x14ac:dyDescent="0.3"/>
    <row r="10" spans="3:14" ht="47.25" customHeight="1" thickBot="1" x14ac:dyDescent="0.3">
      <c r="C10" s="43" t="s">
        <v>78</v>
      </c>
      <c r="D10" s="43"/>
      <c r="E10" s="43"/>
      <c r="F10" s="43"/>
      <c r="G10" s="43"/>
    </row>
    <row r="11" spans="3:14" ht="16.5" thickBot="1" x14ac:dyDescent="0.3">
      <c r="C11" s="8" t="s">
        <v>69</v>
      </c>
      <c r="D11" s="9" t="s">
        <v>0</v>
      </c>
      <c r="E11" s="13" t="s">
        <v>89</v>
      </c>
      <c r="F11" s="13" t="s">
        <v>71</v>
      </c>
      <c r="G11" s="13" t="s">
        <v>72</v>
      </c>
    </row>
    <row r="12" spans="3:14" ht="75.75" thickBot="1" x14ac:dyDescent="0.3">
      <c r="C12" s="20" t="s">
        <v>85</v>
      </c>
      <c r="D12" s="20" t="s">
        <v>83</v>
      </c>
      <c r="E12" s="20" t="s">
        <v>90</v>
      </c>
      <c r="F12" s="23">
        <v>980657</v>
      </c>
      <c r="G12" s="15" t="s">
        <v>73</v>
      </c>
    </row>
    <row r="13" spans="3:14" ht="108.75" customHeight="1" thickBot="1" x14ac:dyDescent="0.3">
      <c r="C13" s="44" t="s">
        <v>1</v>
      </c>
      <c r="D13" s="20" t="s">
        <v>2</v>
      </c>
      <c r="E13" s="20" t="s">
        <v>91</v>
      </c>
      <c r="F13" s="23">
        <f>877803+102854</f>
        <v>980657</v>
      </c>
      <c r="G13" s="19" t="s">
        <v>73</v>
      </c>
      <c r="K13" s="17"/>
      <c r="L13" s="18"/>
      <c r="M13" s="17"/>
      <c r="N13" s="18"/>
    </row>
    <row r="14" spans="3:14" ht="105.75" thickBot="1" x14ac:dyDescent="0.3">
      <c r="C14" s="44"/>
      <c r="D14" s="20" t="s">
        <v>84</v>
      </c>
      <c r="E14" s="20" t="s">
        <v>92</v>
      </c>
      <c r="F14" s="23">
        <f>877803+102854</f>
        <v>980657</v>
      </c>
      <c r="G14" s="15" t="s">
        <v>73</v>
      </c>
    </row>
    <row r="15" spans="3:14" ht="110.25" customHeight="1" thickBot="1" x14ac:dyDescent="0.3">
      <c r="C15" s="10" t="s">
        <v>3</v>
      </c>
      <c r="D15" s="20" t="s">
        <v>4</v>
      </c>
      <c r="E15" s="20" t="s">
        <v>94</v>
      </c>
      <c r="F15" s="23">
        <f t="shared" ref="F15:F19" si="0">877803+102854</f>
        <v>980657</v>
      </c>
      <c r="G15" s="15" t="s">
        <v>73</v>
      </c>
    </row>
    <row r="16" spans="3:14" ht="90.75" thickBot="1" x14ac:dyDescent="0.3">
      <c r="C16" s="10" t="s">
        <v>86</v>
      </c>
      <c r="D16" s="20" t="s">
        <v>5</v>
      </c>
      <c r="E16" s="20" t="s">
        <v>93</v>
      </c>
      <c r="F16" s="23">
        <f t="shared" si="0"/>
        <v>980657</v>
      </c>
      <c r="G16" s="15" t="s">
        <v>73</v>
      </c>
    </row>
    <row r="17" spans="3:7" ht="90.75" thickBot="1" x14ac:dyDescent="0.3">
      <c r="C17" s="12" t="s">
        <v>87</v>
      </c>
      <c r="D17" s="19" t="s">
        <v>7</v>
      </c>
      <c r="E17" s="19" t="s">
        <v>95</v>
      </c>
      <c r="F17" s="23">
        <f t="shared" si="0"/>
        <v>980657</v>
      </c>
      <c r="G17" s="15" t="s">
        <v>73</v>
      </c>
    </row>
    <row r="18" spans="3:7" ht="75.75" thickBot="1" x14ac:dyDescent="0.3">
      <c r="C18" s="10" t="s">
        <v>70</v>
      </c>
      <c r="D18" s="20" t="s">
        <v>8</v>
      </c>
      <c r="E18" s="20" t="s">
        <v>96</v>
      </c>
      <c r="F18" s="22">
        <f>877803+102854+1000000</f>
        <v>1980657</v>
      </c>
      <c r="G18" s="15" t="s">
        <v>74</v>
      </c>
    </row>
    <row r="19" spans="3:7" ht="75.75" thickBot="1" x14ac:dyDescent="0.3">
      <c r="C19" s="10" t="s">
        <v>9</v>
      </c>
      <c r="D19" s="20" t="s">
        <v>10</v>
      </c>
      <c r="E19" s="20" t="s">
        <v>97</v>
      </c>
      <c r="F19" s="24">
        <f t="shared" si="0"/>
        <v>980657</v>
      </c>
      <c r="G19" s="15" t="s">
        <v>73</v>
      </c>
    </row>
    <row r="20" spans="3:7" ht="15.75" thickBot="1" x14ac:dyDescent="0.3">
      <c r="C20" s="36" t="s">
        <v>128</v>
      </c>
      <c r="D20" s="37"/>
      <c r="E20" s="38"/>
      <c r="F20" s="47">
        <f>SUM(F12:F19)</f>
        <v>8845256</v>
      </c>
      <c r="G20" s="48"/>
    </row>
    <row r="21" spans="3:7" ht="47.25" customHeight="1" thickBot="1" x14ac:dyDescent="0.3">
      <c r="C21" s="43" t="s">
        <v>79</v>
      </c>
      <c r="D21" s="43"/>
      <c r="E21" s="43"/>
      <c r="F21" s="43"/>
      <c r="G21" s="43"/>
    </row>
    <row r="22" spans="3:7" ht="16.5" thickBot="1" x14ac:dyDescent="0.3">
      <c r="C22" s="21" t="s">
        <v>69</v>
      </c>
      <c r="D22" s="21" t="s">
        <v>0</v>
      </c>
      <c r="E22" s="21"/>
      <c r="F22" s="21" t="s">
        <v>71</v>
      </c>
      <c r="G22" s="21" t="s">
        <v>72</v>
      </c>
    </row>
    <row r="23" spans="3:7" ht="60.75" thickBot="1" x14ac:dyDescent="0.3">
      <c r="C23" s="20" t="s">
        <v>11</v>
      </c>
      <c r="D23" s="20" t="s">
        <v>12</v>
      </c>
      <c r="E23" s="20" t="s">
        <v>98</v>
      </c>
      <c r="F23" s="26">
        <f t="shared" ref="F23:F29" si="1">877803+102854</f>
        <v>980657</v>
      </c>
      <c r="G23" s="14" t="s">
        <v>74</v>
      </c>
    </row>
    <row r="24" spans="3:7" ht="45.75" thickBot="1" x14ac:dyDescent="0.3">
      <c r="C24" s="20" t="s">
        <v>13</v>
      </c>
      <c r="D24" s="20" t="s">
        <v>14</v>
      </c>
      <c r="E24" s="20" t="s">
        <v>99</v>
      </c>
      <c r="F24" s="26">
        <v>21383</v>
      </c>
      <c r="G24" s="11" t="s">
        <v>77</v>
      </c>
    </row>
    <row r="25" spans="3:7" ht="60.75" thickBot="1" x14ac:dyDescent="0.3">
      <c r="C25" s="20" t="s">
        <v>15</v>
      </c>
      <c r="D25" s="20" t="s">
        <v>100</v>
      </c>
      <c r="E25" s="20" t="s">
        <v>101</v>
      </c>
      <c r="F25" s="26">
        <f t="shared" si="1"/>
        <v>980657</v>
      </c>
      <c r="G25" s="14" t="s">
        <v>74</v>
      </c>
    </row>
    <row r="26" spans="3:7" ht="75.75" thickBot="1" x14ac:dyDescent="0.3">
      <c r="C26" s="20" t="s">
        <v>16</v>
      </c>
      <c r="D26" s="20" t="s">
        <v>17</v>
      </c>
      <c r="E26" s="20" t="s">
        <v>102</v>
      </c>
      <c r="F26" s="26">
        <f t="shared" si="1"/>
        <v>980657</v>
      </c>
      <c r="G26" s="14" t="s">
        <v>74</v>
      </c>
    </row>
    <row r="27" spans="3:7" ht="90.75" thickBot="1" x14ac:dyDescent="0.3">
      <c r="C27" s="20" t="s">
        <v>18</v>
      </c>
      <c r="D27" s="20" t="s">
        <v>19</v>
      </c>
      <c r="E27" s="20" t="s">
        <v>103</v>
      </c>
      <c r="F27" s="26">
        <f t="shared" si="1"/>
        <v>980657</v>
      </c>
      <c r="G27" s="14" t="s">
        <v>74</v>
      </c>
    </row>
    <row r="28" spans="3:7" ht="60.75" thickBot="1" x14ac:dyDescent="0.3">
      <c r="C28" s="20" t="s">
        <v>20</v>
      </c>
      <c r="D28" s="20" t="s">
        <v>21</v>
      </c>
      <c r="E28" s="20" t="s">
        <v>104</v>
      </c>
      <c r="F28" s="26">
        <f t="shared" si="1"/>
        <v>980657</v>
      </c>
      <c r="G28" s="14" t="s">
        <v>76</v>
      </c>
    </row>
    <row r="29" spans="3:7" ht="75.75" thickBot="1" x14ac:dyDescent="0.3">
      <c r="C29" s="20" t="s">
        <v>22</v>
      </c>
      <c r="D29" s="20" t="s">
        <v>23</v>
      </c>
      <c r="E29" s="20" t="s">
        <v>105</v>
      </c>
      <c r="F29" s="26">
        <f t="shared" si="1"/>
        <v>980657</v>
      </c>
      <c r="G29" s="14" t="s">
        <v>74</v>
      </c>
    </row>
    <row r="30" spans="3:7" ht="60.75" thickBot="1" x14ac:dyDescent="0.3">
      <c r="C30" s="20" t="s">
        <v>24</v>
      </c>
      <c r="D30" s="20" t="s">
        <v>25</v>
      </c>
      <c r="E30" s="20" t="s">
        <v>106</v>
      </c>
      <c r="F30" s="26">
        <v>18000</v>
      </c>
      <c r="G30" s="14" t="s">
        <v>75</v>
      </c>
    </row>
    <row r="31" spans="3:7" ht="81" customHeight="1" thickBot="1" x14ac:dyDescent="0.3">
      <c r="C31" s="20" t="s">
        <v>26</v>
      </c>
      <c r="D31" s="20" t="s">
        <v>27</v>
      </c>
      <c r="E31" s="20" t="s">
        <v>107</v>
      </c>
      <c r="F31" s="26">
        <v>980657</v>
      </c>
      <c r="G31" s="14" t="s">
        <v>74</v>
      </c>
    </row>
    <row r="32" spans="3:7" ht="15.75" thickBot="1" x14ac:dyDescent="0.3">
      <c r="C32" s="36" t="s">
        <v>128</v>
      </c>
      <c r="D32" s="37"/>
      <c r="E32" s="38"/>
      <c r="F32" s="47">
        <f>SUM(F23:F31)</f>
        <v>6903982</v>
      </c>
      <c r="G32" s="48"/>
    </row>
    <row r="33" spans="3:7" ht="47.25" thickBot="1" x14ac:dyDescent="0.3">
      <c r="C33" s="43" t="s">
        <v>80</v>
      </c>
      <c r="D33" s="43"/>
      <c r="E33" s="43"/>
      <c r="F33" s="43"/>
      <c r="G33" s="43"/>
    </row>
    <row r="34" spans="3:7" ht="16.5" thickBot="1" x14ac:dyDescent="0.3">
      <c r="C34" s="21" t="s">
        <v>69</v>
      </c>
      <c r="D34" s="21" t="s">
        <v>0</v>
      </c>
      <c r="E34" s="13" t="s">
        <v>89</v>
      </c>
      <c r="F34" s="21" t="s">
        <v>71</v>
      </c>
      <c r="G34" s="21" t="s">
        <v>72</v>
      </c>
    </row>
    <row r="35" spans="3:7" ht="57.75" customHeight="1" thickBot="1" x14ac:dyDescent="0.3">
      <c r="C35" s="20" t="s">
        <v>28</v>
      </c>
      <c r="D35" s="20" t="s">
        <v>29</v>
      </c>
      <c r="E35" s="20" t="s">
        <v>108</v>
      </c>
      <c r="F35" s="25">
        <f>(650*3500)+980657</f>
        <v>3255657</v>
      </c>
      <c r="G35" s="14" t="s">
        <v>73</v>
      </c>
    </row>
    <row r="36" spans="3:7" ht="60.75" thickBot="1" x14ac:dyDescent="0.3">
      <c r="C36" s="20" t="s">
        <v>30</v>
      </c>
      <c r="D36" s="20" t="s">
        <v>31</v>
      </c>
      <c r="E36" s="20" t="s">
        <v>109</v>
      </c>
      <c r="F36" s="25">
        <f>980657+1667</f>
        <v>982324</v>
      </c>
      <c r="G36" s="14" t="s">
        <v>73</v>
      </c>
    </row>
    <row r="37" spans="3:7" ht="105.75" thickBot="1" x14ac:dyDescent="0.3">
      <c r="C37" s="20" t="s">
        <v>32</v>
      </c>
      <c r="D37" s="20" t="s">
        <v>33</v>
      </c>
      <c r="E37" s="20" t="s">
        <v>110</v>
      </c>
      <c r="F37" s="25">
        <v>980657</v>
      </c>
      <c r="G37" s="14" t="s">
        <v>74</v>
      </c>
    </row>
    <row r="38" spans="3:7" ht="75.75" thickBot="1" x14ac:dyDescent="0.3">
      <c r="C38" s="20" t="s">
        <v>34</v>
      </c>
      <c r="D38" s="20" t="s">
        <v>35</v>
      </c>
      <c r="E38" s="20" t="s">
        <v>111</v>
      </c>
      <c r="F38" s="27">
        <v>2000000</v>
      </c>
      <c r="G38" s="14" t="s">
        <v>74</v>
      </c>
    </row>
    <row r="39" spans="3:7" ht="60.75" thickBot="1" x14ac:dyDescent="0.3">
      <c r="C39" s="20" t="s">
        <v>36</v>
      </c>
      <c r="D39" s="20" t="s">
        <v>37</v>
      </c>
      <c r="E39" s="20" t="s">
        <v>114</v>
      </c>
      <c r="F39" s="25">
        <v>980657</v>
      </c>
      <c r="G39" s="14" t="s">
        <v>73</v>
      </c>
    </row>
    <row r="40" spans="3:7" ht="75.75" thickBot="1" x14ac:dyDescent="0.3">
      <c r="C40" s="42" t="s">
        <v>38</v>
      </c>
      <c r="D40" s="32" t="s">
        <v>39</v>
      </c>
      <c r="E40" s="32" t="s">
        <v>113</v>
      </c>
      <c r="F40" s="53">
        <v>2000000</v>
      </c>
      <c r="G40" s="54" t="s">
        <v>74</v>
      </c>
    </row>
    <row r="41" spans="3:7" ht="75.75" thickBot="1" x14ac:dyDescent="0.3">
      <c r="C41" s="42"/>
      <c r="D41" s="33" t="s">
        <v>40</v>
      </c>
      <c r="E41" s="31" t="s">
        <v>112</v>
      </c>
      <c r="F41" s="30">
        <v>2000000</v>
      </c>
      <c r="G41" s="29" t="s">
        <v>74</v>
      </c>
    </row>
    <row r="42" spans="3:7" ht="75.75" thickBot="1" x14ac:dyDescent="0.3">
      <c r="C42" s="20" t="s">
        <v>41</v>
      </c>
      <c r="D42" s="20" t="s">
        <v>42</v>
      </c>
      <c r="E42" s="20" t="s">
        <v>115</v>
      </c>
      <c r="F42" s="25">
        <v>980657</v>
      </c>
      <c r="G42" s="14" t="s">
        <v>73</v>
      </c>
    </row>
    <row r="43" spans="3:7" ht="15.75" thickBot="1" x14ac:dyDescent="0.3">
      <c r="C43" s="36" t="s">
        <v>128</v>
      </c>
      <c r="D43" s="37"/>
      <c r="E43" s="38"/>
      <c r="F43" s="45">
        <f>SUM(F35:F42)</f>
        <v>13179952</v>
      </c>
      <c r="G43" s="46"/>
    </row>
    <row r="44" spans="3:7" ht="47.25" customHeight="1" thickBot="1" x14ac:dyDescent="0.3">
      <c r="C44" s="43" t="s">
        <v>81</v>
      </c>
      <c r="D44" s="43"/>
      <c r="E44" s="43"/>
      <c r="F44" s="43"/>
      <c r="G44" s="43"/>
    </row>
    <row r="45" spans="3:7" ht="16.5" thickBot="1" x14ac:dyDescent="0.3">
      <c r="C45" s="21" t="s">
        <v>6</v>
      </c>
      <c r="D45" s="21" t="s">
        <v>0</v>
      </c>
      <c r="E45" s="13" t="s">
        <v>89</v>
      </c>
      <c r="F45" s="21" t="s">
        <v>71</v>
      </c>
      <c r="G45" s="21" t="s">
        <v>72</v>
      </c>
    </row>
    <row r="46" spans="3:7" ht="60.75" thickBot="1" x14ac:dyDescent="0.3">
      <c r="C46" s="20" t="s">
        <v>43</v>
      </c>
      <c r="D46" s="20" t="s">
        <v>44</v>
      </c>
      <c r="E46" s="20" t="s">
        <v>116</v>
      </c>
      <c r="F46" s="26">
        <v>980657</v>
      </c>
      <c r="G46" s="14" t="s">
        <v>73</v>
      </c>
    </row>
    <row r="47" spans="3:7" ht="75.75" thickBot="1" x14ac:dyDescent="0.3">
      <c r="C47" s="20" t="s">
        <v>45</v>
      </c>
      <c r="D47" s="20" t="s">
        <v>46</v>
      </c>
      <c r="E47" s="20" t="s">
        <v>117</v>
      </c>
      <c r="F47" s="26">
        <v>980657</v>
      </c>
      <c r="G47" s="14" t="s">
        <v>73</v>
      </c>
    </row>
    <row r="48" spans="3:7" ht="60.75" thickBot="1" x14ac:dyDescent="0.3">
      <c r="C48" s="20" t="s">
        <v>47</v>
      </c>
      <c r="D48" s="20" t="s">
        <v>48</v>
      </c>
      <c r="E48" s="20" t="s">
        <v>118</v>
      </c>
      <c r="F48" s="26">
        <v>980657</v>
      </c>
      <c r="G48" s="14" t="s">
        <v>73</v>
      </c>
    </row>
    <row r="49" spans="3:13" ht="15.75" thickBot="1" x14ac:dyDescent="0.3">
      <c r="C49" s="36" t="s">
        <v>128</v>
      </c>
      <c r="D49" s="37"/>
      <c r="E49" s="38"/>
      <c r="F49" s="47">
        <f>SUM(F46:F48)</f>
        <v>2941971</v>
      </c>
      <c r="G49" s="48"/>
    </row>
    <row r="50" spans="3:13" ht="47.25" customHeight="1" thickBot="1" x14ac:dyDescent="0.3">
      <c r="C50" s="43" t="s">
        <v>82</v>
      </c>
      <c r="D50" s="43"/>
      <c r="E50" s="43"/>
      <c r="F50" s="43"/>
      <c r="G50" s="43"/>
    </row>
    <row r="51" spans="3:13" ht="16.5" thickBot="1" x14ac:dyDescent="0.3">
      <c r="C51" s="21" t="s">
        <v>6</v>
      </c>
      <c r="D51" s="21" t="s">
        <v>0</v>
      </c>
      <c r="E51" s="13" t="s">
        <v>89</v>
      </c>
      <c r="F51" s="21" t="s">
        <v>71</v>
      </c>
      <c r="G51" s="21" t="s">
        <v>72</v>
      </c>
    </row>
    <row r="52" spans="3:13" ht="45.75" thickBot="1" x14ac:dyDescent="0.3">
      <c r="C52" s="20" t="s">
        <v>49</v>
      </c>
      <c r="D52" s="19" t="s">
        <v>50</v>
      </c>
      <c r="E52" s="19" t="s">
        <v>131</v>
      </c>
      <c r="F52" s="26">
        <v>980657</v>
      </c>
      <c r="G52" s="14" t="s">
        <v>73</v>
      </c>
    </row>
    <row r="53" spans="3:13" ht="75.75" thickBot="1" x14ac:dyDescent="0.3">
      <c r="C53" s="33" t="s">
        <v>51</v>
      </c>
      <c r="D53" s="33" t="s">
        <v>52</v>
      </c>
      <c r="E53" s="31" t="s">
        <v>119</v>
      </c>
      <c r="F53" s="34">
        <v>50000</v>
      </c>
      <c r="G53" s="29" t="s">
        <v>73</v>
      </c>
    </row>
    <row r="54" spans="3:13" ht="75.75" thickBot="1" x14ac:dyDescent="0.3">
      <c r="C54" s="20" t="s">
        <v>53</v>
      </c>
      <c r="D54" s="20" t="s">
        <v>54</v>
      </c>
      <c r="E54" s="20" t="s">
        <v>120</v>
      </c>
      <c r="F54" s="26">
        <v>980657</v>
      </c>
      <c r="G54" s="14" t="s">
        <v>73</v>
      </c>
    </row>
    <row r="55" spans="3:13" ht="75.75" thickBot="1" x14ac:dyDescent="0.3">
      <c r="C55" s="35" t="s">
        <v>55</v>
      </c>
      <c r="D55" s="33" t="s">
        <v>56</v>
      </c>
      <c r="E55" s="31" t="s">
        <v>121</v>
      </c>
      <c r="F55" s="30">
        <v>2000000</v>
      </c>
      <c r="G55" s="29" t="s">
        <v>74</v>
      </c>
    </row>
    <row r="56" spans="3:13" ht="150.75" thickBot="1" x14ac:dyDescent="0.3">
      <c r="C56" s="19" t="s">
        <v>57</v>
      </c>
      <c r="D56" s="20" t="s">
        <v>58</v>
      </c>
      <c r="E56" s="20" t="s">
        <v>122</v>
      </c>
      <c r="F56" s="25">
        <v>1000657</v>
      </c>
      <c r="G56" s="14" t="s">
        <v>73</v>
      </c>
    </row>
    <row r="57" spans="3:13" ht="180.75" thickBot="1" x14ac:dyDescent="0.3">
      <c r="C57" s="19" t="s">
        <v>59</v>
      </c>
      <c r="D57" s="20" t="s">
        <v>60</v>
      </c>
      <c r="E57" s="20" t="s">
        <v>123</v>
      </c>
      <c r="F57" s="26">
        <v>993657</v>
      </c>
      <c r="G57" s="14" t="s">
        <v>73</v>
      </c>
    </row>
    <row r="58" spans="3:13" ht="84" customHeight="1" thickBot="1" x14ac:dyDescent="0.3">
      <c r="C58" s="19" t="s">
        <v>61</v>
      </c>
      <c r="D58" s="19" t="s">
        <v>62</v>
      </c>
      <c r="E58" s="20" t="s">
        <v>124</v>
      </c>
      <c r="F58" s="26">
        <v>990657</v>
      </c>
      <c r="G58" s="14" t="s">
        <v>73</v>
      </c>
    </row>
    <row r="59" spans="3:13" ht="55.5" customHeight="1" thickBot="1" x14ac:dyDescent="0.3">
      <c r="C59" s="19" t="s">
        <v>63</v>
      </c>
      <c r="D59" s="20" t="s">
        <v>64</v>
      </c>
      <c r="E59" s="20" t="s">
        <v>125</v>
      </c>
      <c r="F59" s="26">
        <v>980657</v>
      </c>
      <c r="G59" s="14" t="s">
        <v>73</v>
      </c>
    </row>
    <row r="60" spans="3:13" ht="15.75" thickBot="1" x14ac:dyDescent="0.3">
      <c r="C60" s="36" t="s">
        <v>128</v>
      </c>
      <c r="D60" s="37"/>
      <c r="E60" s="38"/>
      <c r="F60" s="47">
        <f>SUM(F52:F59)</f>
        <v>7976942</v>
      </c>
      <c r="G60" s="48"/>
    </row>
    <row r="61" spans="3:13" ht="47.25" customHeight="1" thickBot="1" x14ac:dyDescent="0.3">
      <c r="C61" s="43" t="s">
        <v>129</v>
      </c>
      <c r="D61" s="43"/>
      <c r="E61" s="43"/>
      <c r="F61" s="43"/>
      <c r="G61" s="43"/>
    </row>
    <row r="62" spans="3:13" ht="16.5" thickBot="1" x14ac:dyDescent="0.3">
      <c r="C62" s="21" t="s">
        <v>6</v>
      </c>
      <c r="D62" s="21" t="s">
        <v>0</v>
      </c>
      <c r="E62" s="13" t="s">
        <v>89</v>
      </c>
      <c r="F62" s="21" t="s">
        <v>71</v>
      </c>
      <c r="G62" s="21" t="s">
        <v>72</v>
      </c>
    </row>
    <row r="63" spans="3:13" ht="90.75" thickBot="1" x14ac:dyDescent="0.3">
      <c r="C63" s="20" t="s">
        <v>65</v>
      </c>
      <c r="D63" s="20" t="s">
        <v>66</v>
      </c>
      <c r="E63" s="20" t="s">
        <v>126</v>
      </c>
      <c r="F63" s="26">
        <v>980657</v>
      </c>
      <c r="G63" s="14" t="s">
        <v>74</v>
      </c>
    </row>
    <row r="64" spans="3:13" ht="105.75" thickBot="1" x14ac:dyDescent="0.3">
      <c r="C64" s="20" t="s">
        <v>67</v>
      </c>
      <c r="D64" s="20" t="s">
        <v>68</v>
      </c>
      <c r="E64" s="20" t="s">
        <v>127</v>
      </c>
      <c r="F64" s="28">
        <v>980657</v>
      </c>
      <c r="G64" s="16" t="s">
        <v>74</v>
      </c>
      <c r="M64" t="s">
        <v>88</v>
      </c>
    </row>
    <row r="65" spans="3:7" ht="15.75" thickBot="1" x14ac:dyDescent="0.3">
      <c r="C65" s="36" t="s">
        <v>128</v>
      </c>
      <c r="D65" s="37"/>
      <c r="E65" s="38"/>
      <c r="F65" s="51">
        <f>SUM(F63:F64)</f>
        <v>1961314</v>
      </c>
      <c r="G65" s="52"/>
    </row>
    <row r="66" spans="3:7" ht="15.75" thickBot="1" x14ac:dyDescent="0.3">
      <c r="C66" s="39" t="s">
        <v>130</v>
      </c>
      <c r="D66" s="40"/>
      <c r="E66" s="41"/>
      <c r="F66" s="49">
        <f>+SUM(F20,F32,F43,F49,F60,F65)</f>
        <v>41809417</v>
      </c>
      <c r="G66" s="50"/>
    </row>
    <row r="68" spans="3:7" ht="84.75" customHeight="1" x14ac:dyDescent="0.25"/>
    <row r="69" spans="3:7" ht="90.75" customHeight="1" x14ac:dyDescent="0.25"/>
    <row r="70" spans="3:7" ht="54" customHeight="1" x14ac:dyDescent="0.25"/>
    <row r="71" spans="3:7" x14ac:dyDescent="0.25">
      <c r="C71" s="1"/>
      <c r="D71" s="1"/>
      <c r="E71" s="1"/>
    </row>
    <row r="72" spans="3:7" ht="15.75" x14ac:dyDescent="0.25">
      <c r="C72" s="2"/>
      <c r="D72" s="1"/>
      <c r="E72" s="1"/>
    </row>
    <row r="77" spans="3:7" x14ac:dyDescent="0.25">
      <c r="C77" s="3"/>
      <c r="D77" s="1"/>
      <c r="E77" s="1"/>
    </row>
    <row r="78" spans="3:7" x14ac:dyDescent="0.25">
      <c r="C78" s="4"/>
      <c r="D78" s="1"/>
      <c r="E78" s="1"/>
    </row>
    <row r="79" spans="3:7" ht="17.25" x14ac:dyDescent="0.25">
      <c r="C79" s="5"/>
      <c r="D79" s="1"/>
      <c r="E79" s="1"/>
    </row>
    <row r="80" spans="3:7" x14ac:dyDescent="0.25">
      <c r="C80" s="6"/>
      <c r="D80" s="1"/>
      <c r="E80" s="1"/>
    </row>
    <row r="81" spans="3:5" ht="17.25" x14ac:dyDescent="0.25">
      <c r="C81" s="7"/>
      <c r="D81" s="1"/>
      <c r="E81" s="1"/>
    </row>
    <row r="82" spans="3:5" ht="17.25" x14ac:dyDescent="0.25">
      <c r="C82" s="7"/>
      <c r="D82" s="1"/>
      <c r="E82" s="1"/>
    </row>
    <row r="83" spans="3:5" ht="17.25" x14ac:dyDescent="0.25">
      <c r="C83" s="7"/>
      <c r="D83" s="1"/>
      <c r="E83" s="1"/>
    </row>
    <row r="84" spans="3:5" ht="17.25" x14ac:dyDescent="0.25">
      <c r="C84" s="7"/>
      <c r="D84" s="1"/>
      <c r="E84" s="1"/>
    </row>
    <row r="85" spans="3:5" ht="17.25" x14ac:dyDescent="0.25">
      <c r="C85" s="7"/>
      <c r="D85" s="1"/>
      <c r="E85" s="1"/>
    </row>
    <row r="86" spans="3:5" x14ac:dyDescent="0.25">
      <c r="C86" s="4"/>
      <c r="D86" s="1"/>
      <c r="E86" s="1"/>
    </row>
    <row r="87" spans="3:5" x14ac:dyDescent="0.25">
      <c r="C87" s="4"/>
      <c r="D87" s="1"/>
      <c r="E87" s="1"/>
    </row>
    <row r="88" spans="3:5" x14ac:dyDescent="0.25">
      <c r="C88" s="3"/>
      <c r="D88" s="1"/>
      <c r="E88" s="1"/>
    </row>
    <row r="89" spans="3:5" x14ac:dyDescent="0.25">
      <c r="C89" s="3"/>
      <c r="D89" s="1"/>
      <c r="E89" s="1"/>
    </row>
    <row r="90" spans="3:5" x14ac:dyDescent="0.25">
      <c r="C90" s="3"/>
      <c r="D90" s="1"/>
      <c r="E90" s="1"/>
    </row>
  </sheetData>
  <sheetProtection selectLockedCells="1"/>
  <mergeCells count="22">
    <mergeCell ref="F20:G20"/>
    <mergeCell ref="F32:G32"/>
    <mergeCell ref="F43:G43"/>
    <mergeCell ref="F49:G49"/>
    <mergeCell ref="F60:G60"/>
    <mergeCell ref="C50:G50"/>
    <mergeCell ref="C44:G44"/>
    <mergeCell ref="C32:E32"/>
    <mergeCell ref="C20:E20"/>
    <mergeCell ref="C10:G10"/>
    <mergeCell ref="C13:C14"/>
    <mergeCell ref="C40:C41"/>
    <mergeCell ref="C33:G33"/>
    <mergeCell ref="C21:G21"/>
    <mergeCell ref="C49:E49"/>
    <mergeCell ref="C65:E65"/>
    <mergeCell ref="C66:E66"/>
    <mergeCell ref="C43:E43"/>
    <mergeCell ref="C61:G61"/>
    <mergeCell ref="C60:E60"/>
    <mergeCell ref="F65:G65"/>
    <mergeCell ref="F66:G66"/>
  </mergeCells>
  <pageMargins left="0.7" right="0.7" top="0.75" bottom="0.75" header="0.3" footer="0.3"/>
  <pageSetup orientation="portrait" r:id="rId1"/>
  <ignoredErrors>
    <ignoredError sqref="F18"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PRESUPUESTO DE RSC</vt:lpstr>
      <vt:lpstr>'PRESUPUESTO DE RSC'!_Hlk31901336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2020-02-19T16:37:06Z</dcterms:created>
  <dcterms:modified xsi:type="dcterms:W3CDTF">2020-03-12T02:13:18Z</dcterms:modified>
</cp:coreProperties>
</file>